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249-BAS Coloratore vetrini\avviso indagine merc\"/>
    </mc:Choice>
  </mc:AlternateContent>
  <bookViews>
    <workbookView xWindow="0" yWindow="0" windowWidth="28800" windowHeight="13065"/>
  </bookViews>
  <sheets>
    <sheet name="Offerta Lotto 1" sheetId="2" r:id="rId1"/>
    <sheet name="Congruità Prezzi" sheetId="4" r:id="rId2"/>
  </sheets>
  <definedNames>
    <definedName name="_xlnm.Print_Area" localSheetId="0">'Offerta Lotto 1'!$B$1:$Q$13</definedName>
  </definedNames>
  <calcPr calcId="162913"/>
</workbook>
</file>

<file path=xl/calcChain.xml><?xml version="1.0" encoding="utf-8"?>
<calcChain xmlns="http://schemas.openxmlformats.org/spreadsheetml/2006/main">
  <c r="P22" i="2" l="1"/>
</calcChain>
</file>

<file path=xl/sharedStrings.xml><?xml version="1.0" encoding="utf-8"?>
<sst xmlns="http://schemas.openxmlformats.org/spreadsheetml/2006/main" count="71" uniqueCount="52">
  <si>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</si>
  <si>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</si>
  <si>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</si>
  <si>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</si>
  <si>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</si>
  <si>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</si>
  <si>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</si>
  <si>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</si>
  <si>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</si>
  <si>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</si>
  <si>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</si>
  <si>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</si>
  <si>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</si>
  <si>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</si>
  <si>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</si>
  <si>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</si>
  <si>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</si>
  <si>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</si>
  <si>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</si>
  <si>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</si>
  <si>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</si>
  <si>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</si>
  <si>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</si>
  <si>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 xml:space="preserve">Affidamento diretto, ex art. 1 comma 2 lett. a) del D.L. n. 76/2020 convertito con L. 120/2020 e s.m.i., della fornitura di Sistemi automatici colorazione vetrini GARA N. 2022-249-BAS
</t>
  </si>
  <si>
    <t>quantità 36 mesi</t>
  </si>
  <si>
    <t>Preparati microbiologici</t>
  </si>
  <si>
    <t>n.</t>
  </si>
  <si>
    <t>vetrini relativi a campioni microbiologici (Gram)</t>
  </si>
  <si>
    <t>vetrini per citocentrifuga</t>
  </si>
  <si>
    <t xml:space="preserve">quantità </t>
  </si>
  <si>
    <t>sistema automatico per la colorazione dei vetrini con metodo Gram</t>
  </si>
  <si>
    <t>quantità 12 mesi</t>
  </si>
  <si>
    <t>n. 30.000</t>
  </si>
  <si>
    <t>n. 90.000</t>
  </si>
  <si>
    <t>n. 600</t>
  </si>
  <si>
    <t>n. 1.800</t>
  </si>
  <si>
    <t>Importo 36 mesi offerto in cifre
 (IVA esclusa)</t>
  </si>
  <si>
    <t>totale fornitura triennale (A) - IVA esclusa</t>
  </si>
  <si>
    <t>noleggio/manutenzione/assistenza tecnica</t>
  </si>
  <si>
    <t>Nome commerciale o descrizione apparecchiatura</t>
  </si>
  <si>
    <t>modello / codice prodotto</t>
  </si>
  <si>
    <t xml:space="preserve"> nome del produttore (REF) </t>
  </si>
  <si>
    <t xml:space="preserve">Codice CND </t>
  </si>
  <si>
    <t xml:space="preserve">nr.  Repertorio      </t>
  </si>
  <si>
    <t xml:space="preserve"> canone unitario trimestrale</t>
  </si>
  <si>
    <t>canone unitario annuo</t>
  </si>
  <si>
    <t xml:space="preserve">canone unitario triennale </t>
  </si>
  <si>
    <t>valore commerciale unitario</t>
  </si>
  <si>
    <t>totale canone triennale complessivo (B) - IVA esclusa</t>
  </si>
  <si>
    <t>Totale triennale dell'intera fornitura A+B  (IVA esclusa)</t>
  </si>
  <si>
    <t>Totale triennale dell'intera fornitura A+B  (IVA inclusa)</t>
  </si>
  <si>
    <t>LOTTO 1 Sistema automatico per la colorazione con metodo di 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</si>
</sst>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6" fontId="19" fillId="4" borderId="0" xfId="2" applyNumberFormat="1" applyFont="1" applyFill="1" applyBorder="1" applyAlignment="1">
      <alignment horizontal="left" vertical="top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5" borderId="1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right" vertical="center"/>
    </xf>
    <xf numFmtId="3" fontId="21" fillId="2" borderId="13" xfId="0" applyNumberFormat="1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21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/>
    <xf numFmtId="0" fontId="21" fillId="0" borderId="1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1" fillId="2" borderId="4" xfId="0" applyFont="1" applyFill="1" applyBorder="1" applyAlignment="1">
      <alignment horizontal="right" vertical="top"/>
    </xf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7" fontId="20" fillId="3" borderId="8" xfId="2" applyNumberFormat="1" applyFont="1" applyFill="1" applyBorder="1" applyAlignment="1">
      <alignment horizontal="right" vertical="center" wrapText="1"/>
    </xf>
    <xf numFmtId="166" fontId="22" fillId="3" borderId="8" xfId="0" applyNumberFormat="1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20" fillId="5" borderId="11" xfId="0" applyFont="1" applyFill="1" applyBorder="1" applyAlignment="1">
      <alignment horizontal="center" vertical="center" wrapText="1"/>
    </xf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top" wrapText="1"/>
    </xf>
    <xf numFmtId="166" fontId="20" fillId="4" borderId="8" xfId="2" applyNumberFormat="1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24"/>
  <sheetViews>
    <sheetView tabSelected="1" zoomScale="91" zoomScaleNormal="91" workbookViewId="0">
      <pane ySplit="8" topLeftCell="A9" activePane="bottomLeft" state="frozen"/>
      <selection pane="bottomLeft" activeCell="E17" sqref="E17"/>
    </sheetView>
  </sheetViews>
  <sheetFormatPr defaultColWidth="9.140625" defaultRowHeight="15" x14ac:dyDescent="0.2"/>
  <cols>
    <col min="1" max="1" width="12" style="14" customWidth="1"/>
    <col min="2" max="2" width="13.85546875" style="14" customWidth="1"/>
    <col min="3" max="3" width="42.5703125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1.85546875" style="14" customWidth="1"/>
    <col min="10" max="10" width="8" style="14" customWidth="1"/>
    <col min="11" max="11" width="15" style="14" customWidth="1"/>
    <col min="12" max="12" width="13.7109375" style="14" customWidth="1"/>
    <col min="13" max="13" width="18.5703125" style="14" customWidth="1"/>
    <col min="14" max="14" width="17.140625" style="14" customWidth="1"/>
    <col min="15" max="16" width="12.5703125" style="14" customWidth="1"/>
    <col min="17" max="17" width="15.42578125" style="14" bestFit="1" customWidth="1"/>
    <col min="18" max="18" width="24.28515625" style="14" bestFit="1" customWidth="1"/>
    <col min="19" max="20" width="15.42578125" style="14" bestFit="1" customWidth="1"/>
    <col min="21" max="21" width="19.42578125" style="14" bestFit="1" customWidth="1"/>
    <col min="22" max="22" width="21.140625" style="14" bestFit="1" customWidth="1"/>
    <col min="23" max="23" width="26.5703125" style="14" bestFit="1" customWidth="1"/>
    <col min="24" max="24" width="30.28515625" style="14" bestFit="1" customWidth="1"/>
    <col min="25" max="25" width="6" style="14" customWidth="1"/>
    <col min="26" max="26" width="22.42578125" style="14" customWidth="1"/>
    <col min="27" max="27" width="15.7109375" style="14" customWidth="1"/>
    <col min="28" max="16384" width="9.140625" style="14"/>
  </cols>
  <sheetData>
    <row r="1" spans="1:29" ht="15.75" x14ac:dyDescent="0.25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75" x14ac:dyDescent="0.25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75" x14ac:dyDescent="0.25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75" x14ac:dyDescent="0.25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25">
      <c r="A7" s="33" t="s">
        <v>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25">
      <c r="A8" s="34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75" x14ac:dyDescent="0.2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">
      <c r="A11" s="82" t="s">
        <v>51</v>
      </c>
      <c r="B11" s="83"/>
      <c r="C11" s="83"/>
      <c r="D11" s="37" t="s">
        <v>15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9"/>
      <c r="R11" s="28"/>
      <c r="S11" s="21"/>
      <c r="T11" s="21"/>
      <c r="U11" s="21"/>
    </row>
    <row r="12" spans="1:29" ht="90" x14ac:dyDescent="0.2">
      <c r="A12" s="45" t="s">
        <v>31</v>
      </c>
      <c r="B12" s="45" t="s">
        <v>24</v>
      </c>
      <c r="C12" s="45" t="s">
        <v>25</v>
      </c>
      <c r="D12" s="72" t="s">
        <v>11</v>
      </c>
      <c r="E12" s="73" t="s">
        <v>12</v>
      </c>
      <c r="F12" s="73" t="s">
        <v>13</v>
      </c>
      <c r="G12" s="74" t="s">
        <v>19</v>
      </c>
      <c r="H12" s="74"/>
      <c r="I12" s="73" t="s">
        <v>20</v>
      </c>
      <c r="J12" s="73" t="s">
        <v>10</v>
      </c>
      <c r="K12" s="73" t="s">
        <v>14</v>
      </c>
      <c r="L12" s="74" t="s">
        <v>17</v>
      </c>
      <c r="M12" s="74"/>
      <c r="N12" s="73" t="s">
        <v>18</v>
      </c>
      <c r="O12" s="73" t="s">
        <v>21</v>
      </c>
      <c r="P12" s="73" t="s">
        <v>36</v>
      </c>
      <c r="Q12" s="73" t="s">
        <v>16</v>
      </c>
      <c r="S12" s="18"/>
    </row>
    <row r="13" spans="1:29" ht="28.5" x14ac:dyDescent="0.2">
      <c r="A13" s="46" t="s">
        <v>32</v>
      </c>
      <c r="B13" s="48" t="s">
        <v>33</v>
      </c>
      <c r="C13" s="49" t="s">
        <v>27</v>
      </c>
      <c r="D13" s="47"/>
      <c r="E13" s="31"/>
      <c r="F13" s="31"/>
      <c r="G13" s="35"/>
      <c r="H13" s="35"/>
      <c r="I13" s="31"/>
      <c r="J13" s="31"/>
      <c r="K13" s="31"/>
      <c r="L13" s="36"/>
      <c r="M13" s="36"/>
      <c r="N13" s="30"/>
      <c r="O13" s="30"/>
      <c r="P13" s="30"/>
      <c r="Q13" s="30"/>
      <c r="R13" s="26"/>
      <c r="S13" s="18"/>
    </row>
    <row r="14" spans="1:29" ht="17.25" customHeight="1" x14ac:dyDescent="0.2">
      <c r="A14" s="46" t="s">
        <v>34</v>
      </c>
      <c r="B14" s="48" t="s">
        <v>35</v>
      </c>
      <c r="C14" s="49" t="s">
        <v>28</v>
      </c>
      <c r="D14" s="50"/>
      <c r="E14" s="50"/>
      <c r="F14" s="50"/>
      <c r="G14" s="52"/>
      <c r="H14" s="53"/>
      <c r="I14" s="50"/>
      <c r="J14" s="50"/>
      <c r="K14" s="50"/>
      <c r="L14" s="52"/>
      <c r="M14" s="53"/>
      <c r="N14" s="50"/>
      <c r="O14" s="50"/>
      <c r="P14" s="50"/>
      <c r="Q14" s="50"/>
    </row>
    <row r="15" spans="1:29" ht="17.25" customHeight="1" x14ac:dyDescent="0.2">
      <c r="A15" s="54"/>
      <c r="B15" s="55"/>
      <c r="C15" s="56"/>
      <c r="D15" s="59" t="s">
        <v>37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60"/>
    </row>
    <row r="16" spans="1:29" ht="17.25" customHeight="1" x14ac:dyDescent="0.2">
      <c r="A16" s="54"/>
      <c r="B16" s="55"/>
      <c r="C16" s="56"/>
      <c r="G16" s="57"/>
      <c r="H16" s="57"/>
    </row>
    <row r="17" spans="1:17" ht="31.5" customHeight="1" x14ac:dyDescent="0.2">
      <c r="A17" s="54"/>
      <c r="B17" s="55"/>
      <c r="C17" s="56"/>
      <c r="G17" s="57"/>
      <c r="H17" s="57"/>
      <c r="N17" s="61" t="s">
        <v>38</v>
      </c>
      <c r="O17" s="62"/>
      <c r="P17" s="63"/>
    </row>
    <row r="18" spans="1:17" ht="60" customHeight="1" x14ac:dyDescent="0.2">
      <c r="A18" s="41" t="s">
        <v>29</v>
      </c>
      <c r="B18" s="42"/>
      <c r="C18" s="71" t="s">
        <v>0</v>
      </c>
      <c r="D18" s="69" t="s">
        <v>39</v>
      </c>
      <c r="E18" s="69"/>
      <c r="F18" s="69"/>
      <c r="G18" s="69"/>
      <c r="H18" s="69" t="s">
        <v>40</v>
      </c>
      <c r="I18" s="69"/>
      <c r="J18" s="69"/>
      <c r="K18" s="68" t="s">
        <v>41</v>
      </c>
      <c r="L18" s="64" t="s">
        <v>42</v>
      </c>
      <c r="M18" s="64" t="s">
        <v>43</v>
      </c>
      <c r="N18" s="64" t="s">
        <v>44</v>
      </c>
      <c r="O18" s="65" t="s">
        <v>45</v>
      </c>
      <c r="P18" s="66" t="s">
        <v>46</v>
      </c>
      <c r="Q18" s="67" t="s">
        <v>47</v>
      </c>
    </row>
    <row r="19" spans="1:17" ht="28.5" x14ac:dyDescent="0.2">
      <c r="A19" s="43" t="s">
        <v>26</v>
      </c>
      <c r="B19" s="44">
        <v>2</v>
      </c>
      <c r="C19" s="51" t="s">
        <v>30</v>
      </c>
      <c r="D19" s="52"/>
      <c r="E19" s="70"/>
      <c r="F19" s="70"/>
      <c r="G19" s="70"/>
      <c r="H19" s="70"/>
      <c r="I19" s="70"/>
      <c r="J19" s="53"/>
      <c r="K19" s="50"/>
      <c r="L19" s="50"/>
      <c r="M19" s="50"/>
      <c r="N19" s="50"/>
      <c r="O19" s="50"/>
      <c r="P19" s="50"/>
      <c r="Q19" s="50"/>
    </row>
    <row r="20" spans="1:17" ht="16.5" customHeight="1" x14ac:dyDescent="0.2">
      <c r="D20" s="59" t="s">
        <v>48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0"/>
    </row>
    <row r="22" spans="1:17" x14ac:dyDescent="0.2">
      <c r="L22" s="80" t="s">
        <v>49</v>
      </c>
      <c r="M22" s="80"/>
      <c r="N22" s="80"/>
      <c r="O22" s="80"/>
      <c r="P22" s="81">
        <f>SUM(O13:O13)</f>
        <v>0</v>
      </c>
      <c r="Q22" s="32"/>
    </row>
    <row r="23" spans="1:17" x14ac:dyDescent="0.2">
      <c r="D23" s="76"/>
      <c r="E23" s="76"/>
      <c r="F23" s="76"/>
      <c r="G23" s="76"/>
      <c r="H23" s="76"/>
      <c r="I23" s="58"/>
      <c r="L23" s="75"/>
      <c r="M23" s="75"/>
      <c r="N23" s="75"/>
      <c r="O23" s="75"/>
      <c r="P23" s="75"/>
    </row>
    <row r="24" spans="1:17" ht="16.5" x14ac:dyDescent="0.2">
      <c r="D24" s="77"/>
      <c r="E24" s="77"/>
      <c r="F24" s="78"/>
      <c r="G24" s="78"/>
      <c r="H24" s="78"/>
      <c r="I24" s="79"/>
      <c r="J24" s="79"/>
      <c r="K24" s="58"/>
      <c r="L24" s="80" t="s">
        <v>50</v>
      </c>
      <c r="M24" s="80"/>
      <c r="N24" s="80"/>
      <c r="O24" s="80"/>
      <c r="P24" s="81">
        <v>0</v>
      </c>
      <c r="Q24" s="32"/>
    </row>
  </sheetData>
  <mergeCells count="21">
    <mergeCell ref="D24:E24"/>
    <mergeCell ref="D18:G18"/>
    <mergeCell ref="H18:J18"/>
    <mergeCell ref="D19:G19"/>
    <mergeCell ref="H19:J19"/>
    <mergeCell ref="D20:O20"/>
    <mergeCell ref="A18:B18"/>
    <mergeCell ref="G14:H14"/>
    <mergeCell ref="N17:P17"/>
    <mergeCell ref="D15:O15"/>
    <mergeCell ref="L14:M14"/>
    <mergeCell ref="L22:O22"/>
    <mergeCell ref="L24:O24"/>
    <mergeCell ref="A7:Q7"/>
    <mergeCell ref="A8:Q8"/>
    <mergeCell ref="G12:H12"/>
    <mergeCell ref="G13:H13"/>
    <mergeCell ref="L12:M12"/>
    <mergeCell ref="L13:M13"/>
    <mergeCell ref="D11:Q11"/>
    <mergeCell ref="A11:C11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7"/>
  <sheetViews>
    <sheetView workbookViewId="0">
      <selection activeCell="A16" sqref="A16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40" t="s">
        <v>2</v>
      </c>
      <c r="C1" s="40"/>
      <c r="D1" s="40"/>
      <c r="E1" s="40"/>
      <c r="F1" s="40"/>
      <c r="G1" s="40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31.5" customHeight="1" x14ac:dyDescent="0.25">
      <c r="A5" s="49" t="s">
        <v>27</v>
      </c>
      <c r="B5" s="29"/>
      <c r="C5" s="29"/>
      <c r="D5" s="29"/>
      <c r="E5" s="29"/>
      <c r="F5" s="29"/>
      <c r="G5" s="29"/>
    </row>
    <row r="6" spans="1:7" x14ac:dyDescent="0.25">
      <c r="A6" s="49" t="s">
        <v>28</v>
      </c>
      <c r="B6" s="29"/>
      <c r="C6" s="29"/>
      <c r="D6" s="29"/>
      <c r="E6" s="29"/>
      <c r="F6" s="29"/>
      <c r="G6" s="29"/>
    </row>
    <row r="7" spans="1:7" ht="28.5" x14ac:dyDescent="0.25">
      <c r="A7" s="49" t="s">
        <v>30</v>
      </c>
      <c r="B7" s="29"/>
      <c r="C7" s="29"/>
      <c r="D7" s="29"/>
      <c r="E7" s="29"/>
      <c r="F7" s="29"/>
      <c r="G7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Lotto 1</vt:lpstr>
      <vt:lpstr>Congruità Prezzi</vt:lpstr>
      <vt:lpstr>'Offerta Lotto 1'!Area_stampa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2022-10-04T07:13:29Z</dcterms:modified>
</cp:coreProperties>
</file>